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ndri\Desktop\"/>
    </mc:Choice>
  </mc:AlternateContent>
  <xr:revisionPtr revIDLastSave="0" documentId="13_ncr:1_{A675BB01-8A55-4A7E-A6DB-1F66D04752ED}" xr6:coauthVersionLast="47" xr6:coauthVersionMax="47" xr10:uidLastSave="{00000000-0000-0000-0000-000000000000}"/>
  <bookViews>
    <workbookView xWindow="-120" yWindow="-120" windowWidth="24240" windowHeight="13020" activeTab="4" xr2:uid="{00000000-000D-0000-FFFF-FFFF00000000}"/>
  </bookViews>
  <sheets>
    <sheet name="Структура пасивів" sheetId="1" r:id="rId1"/>
    <sheet name="ВОК" sheetId="2" r:id="rId2"/>
    <sheet name="Власний капітал" sheetId="3" r:id="rId3"/>
    <sheet name="Аналіз власного капіталу" sheetId="4" r:id="rId4"/>
    <sheet name="Звіт №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5" l="1"/>
  <c r="G6" i="5"/>
  <c r="I3" i="5"/>
  <c r="I4" i="5"/>
  <c r="I5" i="5"/>
  <c r="I2" i="5"/>
  <c r="H3" i="5"/>
  <c r="H4" i="5"/>
  <c r="H5" i="5"/>
  <c r="H2" i="5"/>
  <c r="G3" i="5"/>
  <c r="G4" i="5"/>
  <c r="G5" i="5"/>
  <c r="G2" i="5"/>
  <c r="G2" i="4"/>
  <c r="D3" i="4"/>
  <c r="D4" i="4"/>
  <c r="D5" i="4"/>
  <c r="D2" i="4"/>
  <c r="H2" i="3"/>
  <c r="F2" i="3"/>
  <c r="D2" i="3"/>
  <c r="G4" i="2"/>
  <c r="G3" i="2"/>
  <c r="F4" i="2"/>
  <c r="F3" i="2"/>
  <c r="E4" i="2"/>
  <c r="E3" i="2"/>
  <c r="E2" i="2"/>
  <c r="H2" i="1"/>
  <c r="G2" i="1"/>
</calcChain>
</file>

<file path=xl/sharedStrings.xml><?xml version="1.0" encoding="utf-8"?>
<sst xmlns="http://schemas.openxmlformats.org/spreadsheetml/2006/main" count="60" uniqueCount="47">
  <si>
    <t>Підприємство</t>
  </si>
  <si>
    <t>Приват Банк</t>
  </si>
  <si>
    <t>Валюта балансу</t>
  </si>
  <si>
    <t>Власний капітал</t>
  </si>
  <si>
    <t>№</t>
  </si>
  <si>
    <t>Довгострокові зобов'язання</t>
  </si>
  <si>
    <t>Поточні зобов'язання</t>
  </si>
  <si>
    <t>Частка власного капіталу(%)</t>
  </si>
  <si>
    <t>Частка позикового капіталу</t>
  </si>
  <si>
    <t>Необоротні активи</t>
  </si>
  <si>
    <t>ВОК</t>
  </si>
  <si>
    <t>Абсолютний приріст</t>
  </si>
  <si>
    <t>Темп зростання (%)</t>
  </si>
  <si>
    <t>РІК</t>
  </si>
  <si>
    <t>ПриватБанк</t>
  </si>
  <si>
    <t>Запасси</t>
  </si>
  <si>
    <t>Коефіцієнт забезпечення запасів</t>
  </si>
  <si>
    <t>Коефіцієнт маневреності</t>
  </si>
  <si>
    <t>Частка власного капіталу в необорот</t>
  </si>
  <si>
    <t>Складова</t>
  </si>
  <si>
    <t>Статутний капітал</t>
  </si>
  <si>
    <t>Додатковий капітал</t>
  </si>
  <si>
    <t>Резервний капітал</t>
  </si>
  <si>
    <t>Нероподілений прибуток</t>
  </si>
  <si>
    <t>Початок року</t>
  </si>
  <si>
    <t>Приріст</t>
  </si>
  <si>
    <t>Кінець року</t>
  </si>
  <si>
    <t>Джерело</t>
  </si>
  <si>
    <t>переоцінка</t>
  </si>
  <si>
    <t>відрахування</t>
  </si>
  <si>
    <t>чистий прибуток</t>
  </si>
  <si>
    <t xml:space="preserve">Напрям </t>
  </si>
  <si>
    <t>не зменшується</t>
  </si>
  <si>
    <t>покриття збитків</t>
  </si>
  <si>
    <t>реінвестування</t>
  </si>
  <si>
    <t xml:space="preserve"> </t>
  </si>
  <si>
    <t>внески засновників</t>
  </si>
  <si>
    <t>Згальний власний капітал на кінець року</t>
  </si>
  <si>
    <t>Складова капіталу</t>
  </si>
  <si>
    <t>Залишок на початку року</t>
  </si>
  <si>
    <t>Прибуток/збиток</t>
  </si>
  <si>
    <t>Переоцінка</t>
  </si>
  <si>
    <t>Дивіденди</t>
  </si>
  <si>
    <t>Додаткові внески</t>
  </si>
  <si>
    <t>Залишок на кінець року</t>
  </si>
  <si>
    <t>Загальний власний капітал на кінець року</t>
  </si>
  <si>
    <t>Темп зростання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</si>
</sst>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0" fontId="0" fillId="0" borderId="1" xfId="0" applyNumberFormat="1" applyBorder="1"/>
    <xf numFmtId="0" fontId="0" fillId="0" borderId="2" xfId="0" applyFill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Border="1"/>
    <xf numFmtId="165" fontId="0" fillId="0" borderId="1" xfId="0" applyNumberFormat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ВОК!$E$1</c:f>
              <c:strCache>
                <c:ptCount val="1"/>
                <c:pt idx="0">
                  <c:v>ВОК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ВОК!$E$2:$E$4</c:f>
              <c:numCache>
                <c:formatCode>General</c:formatCode>
                <c:ptCount val="3"/>
                <c:pt idx="0">
                  <c:v>100000</c:v>
                </c:pt>
                <c:pt idx="1">
                  <c:v>110000</c:v>
                </c:pt>
                <c:pt idx="2">
                  <c:v>130000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E2-487C-805B-66CDB4483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844272"/>
        <c:axId val="167828432"/>
      </c:lineChart>
      <c:catAx>
        <c:axId val="1678442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67828432"/>
        <c:crosses val="autoZero"/>
        <c:auto val="1"/>
        <c:lblAlgn val="ctr"/>
        <c:lblOffset val="100"/>
        <c:noMultiLvlLbl val="0"/>
      </c:catAx>
      <c:valAx>
        <c:axId val="1678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67844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>
        <c:manualLayout>
          <c:layoutTarget val="inner"/>
          <c:xMode val="edge"/>
          <c:yMode val="edge"/>
          <c:x val="0.11169203849518812"/>
          <c:y val="0.18097222222222226"/>
          <c:w val="0.85219685039370074"/>
          <c:h val="0.670031350247885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'Аналіз власного капіталу'!$D$1</c:f>
              <c:strCache>
                <c:ptCount val="1"/>
                <c:pt idx="0">
                  <c:v>Кінець року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'Аналіз власного капіталу'!$A$2:$A$5</c:f>
              <c:strCache>
                <c:ptCount val="4"/>
                <c:pt idx="0">
                  <c:v>Статутний капітал</c:v>
                </c:pt>
                <c:pt idx="1">
                  <c:v>Додатковий капітал</c:v>
                </c:pt>
                <c:pt idx="2">
                  <c:v>Резервний капітал</c:v>
                </c:pt>
                <c:pt idx="3">
                  <c:v>Нероподілений прибуток</c:v>
                </c:pt>
              </c:strCache>
            </c:strRef>
          </c:cat>
          <c:val>
            <c:numRef>
              <c:f>'Аналіз власного капіталу'!$D$2:$D$5</c:f>
              <c:numCache>
                <c:formatCode>General</c:formatCode>
                <c:ptCount val="4"/>
                <c:pt idx="0">
                  <c:v>140000</c:v>
                </c:pt>
                <c:pt idx="1">
                  <c:v>25000</c:v>
                </c:pt>
                <c:pt idx="2">
                  <c:v>15500</c:v>
                </c:pt>
                <c:pt idx="3">
                  <c:v>58000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5D-467C-ADC5-F32A3D244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832272"/>
        <c:axId val="167820752"/>
      </c:barChart>
      <c:catAx>
        <c:axId val="16783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67820752"/>
        <c:crosses val="autoZero"/>
        <c:auto val="1"/>
        <c:lblAlgn val="ctr"/>
        <c:lblOffset val="100"/>
        <c:noMultiLvlLbl val="0"/>
      </c:catAx>
      <c:valAx>
        <c:axId val="167820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67832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14287</xdr:rowOff>
    </xdr:from>
    <xdr:to>
      <xdr:col>5</xdr:col>
      <xdr:colOff>133350</xdr:colOff>
      <xdr:row>20</xdr:row>
      <xdr:rowOff>90487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5FFA5DF4-61E2-C039-139E-C7EDEE1F19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7</xdr:row>
      <xdr:rowOff>14287</xdr:rowOff>
    </xdr:from>
    <xdr:to>
      <xdr:col>4</xdr:col>
      <xdr:colOff>733425</xdr:colOff>
      <xdr:row>21</xdr:row>
      <xdr:rowOff>90487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AF49CC06-8861-3A2F-18F4-4BF682A17D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workbookViewId="0">
      <selection activeCell="B3" sqref="B3"/>
    </sheetView>
  </sheetViews>
  <sheetFormatPr defaultRowHeight="15" x14ac:dyDescent="0.25"/>
  <cols>
    <col min="1" max="1" width="3.140625" bestFit="1" customWidth="1"/>
    <col min="2" max="2" width="13.85546875" bestFit="1" customWidth="1"/>
    <col min="3" max="3" width="15.5703125" bestFit="1" customWidth="1"/>
    <col min="4" max="4" width="15.85546875" bestFit="1" customWidth="1"/>
    <col min="5" max="5" width="27" bestFit="1" customWidth="1"/>
    <col min="6" max="6" width="20.7109375" bestFit="1" customWidth="1"/>
    <col min="7" max="7" width="27.140625" bestFit="1" customWidth="1"/>
    <col min="8" max="8" width="26.42578125" bestFit="1" customWidth="1"/>
  </cols>
  <sheetData>
    <row r="1" spans="1:8" x14ac:dyDescent="0.25">
      <c r="A1" s="1" t="s">
        <v>4</v>
      </c>
      <c r="B1" s="1" t="s">
        <v>0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</row>
    <row r="2" spans="1:8" x14ac:dyDescent="0.25">
      <c r="A2" s="1">
        <v>1</v>
      </c>
      <c r="B2" s="1" t="s">
        <v>1</v>
      </c>
      <c r="C2" s="1">
        <v>1000000</v>
      </c>
      <c r="D2" s="1">
        <v>400000</v>
      </c>
      <c r="E2" s="1">
        <v>350000</v>
      </c>
      <c r="F2" s="1">
        <v>250000</v>
      </c>
      <c r="G2" s="2">
        <f>D2/C2*100</f>
        <v>40</v>
      </c>
      <c r="H2" s="2">
        <f>(E2+F2)/C2*100</f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FA1C1-5AF3-47EA-A31D-C64BEB1C4AAE}">
  <dimension ref="A1:G4"/>
  <sheetViews>
    <sheetView workbookViewId="0">
      <selection activeCell="G15" sqref="G15"/>
    </sheetView>
  </sheetViews>
  <sheetFormatPr defaultRowHeight="15" x14ac:dyDescent="0.25"/>
  <cols>
    <col min="2" max="2" width="13.85546875" bestFit="1" customWidth="1"/>
    <col min="3" max="3" width="15.85546875" bestFit="1" customWidth="1"/>
    <col min="4" max="4" width="18.5703125" bestFit="1" customWidth="1"/>
    <col min="6" max="6" width="20" bestFit="1" customWidth="1"/>
    <col min="7" max="7" width="19.28515625" bestFit="1" customWidth="1"/>
  </cols>
  <sheetData>
    <row r="1" spans="1:7" x14ac:dyDescent="0.25">
      <c r="A1" s="1" t="s">
        <v>13</v>
      </c>
      <c r="B1" s="1" t="s">
        <v>0</v>
      </c>
      <c r="C1" s="1" t="s">
        <v>3</v>
      </c>
      <c r="D1" s="1" t="s">
        <v>9</v>
      </c>
      <c r="E1" s="1" t="s">
        <v>10</v>
      </c>
      <c r="F1" s="1" t="s">
        <v>11</v>
      </c>
      <c r="G1" s="1" t="s">
        <v>12</v>
      </c>
    </row>
    <row r="2" spans="1:7" x14ac:dyDescent="0.25">
      <c r="A2" s="1">
        <v>2021</v>
      </c>
      <c r="B2" s="1" t="s">
        <v>1</v>
      </c>
      <c r="C2" s="1">
        <v>400000</v>
      </c>
      <c r="D2" s="1">
        <v>300000</v>
      </c>
      <c r="E2" s="1">
        <f>C2-D2</f>
        <v>100000</v>
      </c>
      <c r="F2" s="1">
        <v>0</v>
      </c>
      <c r="G2" s="1">
        <v>0</v>
      </c>
    </row>
    <row r="3" spans="1:7" x14ac:dyDescent="0.25">
      <c r="A3" s="1">
        <v>2022</v>
      </c>
      <c r="B3" s="1"/>
      <c r="C3" s="1">
        <v>420000</v>
      </c>
      <c r="D3" s="1">
        <v>310000</v>
      </c>
      <c r="E3" s="1">
        <f>C3-D3</f>
        <v>110000</v>
      </c>
      <c r="F3" s="1">
        <f>E3-E2</f>
        <v>10000</v>
      </c>
      <c r="G3" s="1">
        <f>(E3/E2)*100-100</f>
        <v>10.000000000000014</v>
      </c>
    </row>
    <row r="4" spans="1:7" x14ac:dyDescent="0.25">
      <c r="A4" s="1">
        <v>2023</v>
      </c>
      <c r="B4" s="1"/>
      <c r="C4" s="1">
        <v>450000</v>
      </c>
      <c r="D4" s="1">
        <v>320000</v>
      </c>
      <c r="E4" s="1">
        <f>C4-D4</f>
        <v>130000</v>
      </c>
      <c r="F4" s="1">
        <f>E4-E3</f>
        <v>20000</v>
      </c>
      <c r="G4" s="2">
        <f>(E4/E3)*100-100</f>
        <v>18.181818181818187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54400-2FE7-402C-A991-E5D0B5E4F0F3}">
  <dimension ref="A1:H2"/>
  <sheetViews>
    <sheetView workbookViewId="0">
      <selection activeCell="H3" sqref="H3"/>
    </sheetView>
  </sheetViews>
  <sheetFormatPr defaultRowHeight="15" x14ac:dyDescent="0.25"/>
  <cols>
    <col min="1" max="1" width="13.85546875" bestFit="1" customWidth="1"/>
    <col min="4" max="4" width="31.7109375" bestFit="1" customWidth="1"/>
    <col min="5" max="5" width="15.85546875" bestFit="1" customWidth="1"/>
    <col min="6" max="6" width="24.42578125" bestFit="1" customWidth="1"/>
    <col min="7" max="7" width="18.5703125" bestFit="1" customWidth="1"/>
    <col min="8" max="8" width="39.85546875" bestFit="1" customWidth="1"/>
  </cols>
  <sheetData>
    <row r="1" spans="1:8" x14ac:dyDescent="0.25">
      <c r="A1" s="1" t="s">
        <v>0</v>
      </c>
      <c r="B1" s="1" t="s">
        <v>10</v>
      </c>
      <c r="C1" s="1" t="s">
        <v>15</v>
      </c>
      <c r="D1" s="1" t="s">
        <v>16</v>
      </c>
      <c r="E1" s="1" t="s">
        <v>3</v>
      </c>
      <c r="F1" s="1" t="s">
        <v>17</v>
      </c>
      <c r="G1" s="1" t="s">
        <v>9</v>
      </c>
      <c r="H1" s="4" t="s">
        <v>18</v>
      </c>
    </row>
    <row r="2" spans="1:8" x14ac:dyDescent="0.25">
      <c r="A2" s="1" t="s">
        <v>14</v>
      </c>
      <c r="B2" s="1">
        <v>100000</v>
      </c>
      <c r="C2" s="1">
        <v>50000</v>
      </c>
      <c r="D2" s="1">
        <f>B2/C2</f>
        <v>2</v>
      </c>
      <c r="E2" s="1">
        <v>400000</v>
      </c>
      <c r="F2" s="1">
        <f>B2/E2</f>
        <v>0.25</v>
      </c>
      <c r="G2" s="1">
        <v>300000</v>
      </c>
      <c r="H2" s="1">
        <f>G2/E2</f>
        <v>0.75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892E8-7537-4F5E-B400-89208D81870B}">
  <dimension ref="A1:G6"/>
  <sheetViews>
    <sheetView workbookViewId="0">
      <selection activeCell="B2" sqref="B2:B5"/>
    </sheetView>
  </sheetViews>
  <sheetFormatPr defaultRowHeight="15" x14ac:dyDescent="0.25"/>
  <cols>
    <col min="1" max="1" width="24.85546875" bestFit="1" customWidth="1"/>
    <col min="2" max="2" width="13.28515625" bestFit="1" customWidth="1"/>
    <col min="3" max="3" width="8" bestFit="1" customWidth="1"/>
    <col min="4" max="4" width="11.85546875" bestFit="1" customWidth="1"/>
    <col min="5" max="5" width="18.85546875" bestFit="1" customWidth="1"/>
    <col min="6" max="6" width="16.42578125" bestFit="1" customWidth="1"/>
    <col min="7" max="7" width="39" bestFit="1" customWidth="1"/>
  </cols>
  <sheetData>
    <row r="1" spans="1:7" x14ac:dyDescent="0.25">
      <c r="A1" s="1" t="s">
        <v>19</v>
      </c>
      <c r="B1" s="1" t="s">
        <v>24</v>
      </c>
      <c r="C1" s="1" t="s">
        <v>25</v>
      </c>
      <c r="D1" s="1" t="s">
        <v>26</v>
      </c>
      <c r="E1" s="1" t="s">
        <v>27</v>
      </c>
      <c r="F1" s="4" t="s">
        <v>31</v>
      </c>
      <c r="G1" s="3" t="s">
        <v>37</v>
      </c>
    </row>
    <row r="2" spans="1:7" x14ac:dyDescent="0.25">
      <c r="A2" s="1" t="s">
        <v>20</v>
      </c>
      <c r="B2" s="1">
        <v>140000</v>
      </c>
      <c r="C2" s="1">
        <v>0</v>
      </c>
      <c r="D2" s="1">
        <f>B2+C2</f>
        <v>140000</v>
      </c>
      <c r="E2" s="1" t="s">
        <v>36</v>
      </c>
      <c r="F2" s="1" t="s">
        <v>32</v>
      </c>
      <c r="G2" s="1">
        <f>D2+D3+D4+D5</f>
        <v>238500</v>
      </c>
    </row>
    <row r="3" spans="1:7" x14ac:dyDescent="0.25">
      <c r="A3" s="1" t="s">
        <v>21</v>
      </c>
      <c r="B3" s="1">
        <v>20000</v>
      </c>
      <c r="C3" s="1">
        <v>5000</v>
      </c>
      <c r="D3" s="1">
        <f t="shared" ref="D3:D5" si="0">B3+C3</f>
        <v>25000</v>
      </c>
      <c r="E3" s="1" t="s">
        <v>28</v>
      </c>
      <c r="F3" s="1" t="s">
        <v>33</v>
      </c>
    </row>
    <row r="4" spans="1:7" x14ac:dyDescent="0.25">
      <c r="A4" s="1" t="s">
        <v>22</v>
      </c>
      <c r="B4" s="1">
        <v>15000</v>
      </c>
      <c r="C4" s="1">
        <v>500</v>
      </c>
      <c r="D4" s="1">
        <f t="shared" si="0"/>
        <v>15500</v>
      </c>
      <c r="E4" s="1" t="s">
        <v>29</v>
      </c>
      <c r="F4" s="1" t="s">
        <v>33</v>
      </c>
    </row>
    <row r="5" spans="1:7" x14ac:dyDescent="0.25">
      <c r="A5" s="1" t="s">
        <v>23</v>
      </c>
      <c r="B5" s="1">
        <v>50000</v>
      </c>
      <c r="C5" s="1">
        <v>8000</v>
      </c>
      <c r="D5" s="1">
        <f t="shared" si="0"/>
        <v>58000</v>
      </c>
      <c r="E5" s="1" t="s">
        <v>30</v>
      </c>
      <c r="F5" s="1" t="s">
        <v>34</v>
      </c>
    </row>
    <row r="6" spans="1:7" x14ac:dyDescent="0.25">
      <c r="F6" s="5" t="s">
        <v>35</v>
      </c>
      <c r="G6" s="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C6593-4768-487C-9290-0DFCCD2C446D}">
  <dimension ref="A1:I6"/>
  <sheetViews>
    <sheetView tabSelected="1" workbookViewId="0">
      <selection activeCell="K7" sqref="K7"/>
    </sheetView>
  </sheetViews>
  <sheetFormatPr defaultRowHeight="15" x14ac:dyDescent="0.25"/>
  <cols>
    <col min="1" max="1" width="40" bestFit="1" customWidth="1"/>
    <col min="2" max="2" width="24.28515625" bestFit="1" customWidth="1"/>
    <col min="3" max="3" width="16.85546875" bestFit="1" customWidth="1"/>
    <col min="4" max="4" width="11.7109375" bestFit="1" customWidth="1"/>
    <col min="5" max="5" width="10.85546875" bestFit="1" customWidth="1"/>
    <col min="6" max="6" width="17.28515625" bestFit="1" customWidth="1"/>
    <col min="7" max="7" width="23.140625" bestFit="1" customWidth="1"/>
    <col min="9" max="9" width="15.42578125" bestFit="1" customWidth="1"/>
  </cols>
  <sheetData>
    <row r="1" spans="1:9" x14ac:dyDescent="0.25">
      <c r="A1" s="1" t="s">
        <v>38</v>
      </c>
      <c r="B1" s="1" t="s">
        <v>39</v>
      </c>
      <c r="C1" s="1" t="s">
        <v>40</v>
      </c>
      <c r="D1" s="1" t="s">
        <v>41</v>
      </c>
      <c r="E1" s="1" t="s">
        <v>42</v>
      </c>
      <c r="F1" s="1" t="s">
        <v>43</v>
      </c>
      <c r="G1" s="1" t="s">
        <v>44</v>
      </c>
      <c r="H1" s="1" t="s">
        <v>25</v>
      </c>
      <c r="I1" s="1" t="s">
        <v>46</v>
      </c>
    </row>
    <row r="2" spans="1:9" x14ac:dyDescent="0.25">
      <c r="A2" s="1" t="s">
        <v>20</v>
      </c>
      <c r="B2" s="1">
        <v>140000</v>
      </c>
      <c r="C2" s="1">
        <v>0</v>
      </c>
      <c r="D2" s="1">
        <v>0</v>
      </c>
      <c r="E2" s="1">
        <v>0</v>
      </c>
      <c r="F2" s="1">
        <v>0</v>
      </c>
      <c r="G2" s="1">
        <f>B2+C2+D2-E2+F2</f>
        <v>140000</v>
      </c>
      <c r="H2" s="1">
        <f>G2-B2</f>
        <v>0</v>
      </c>
      <c r="I2" s="7">
        <f>(G2/B2)*100-100</f>
        <v>0</v>
      </c>
    </row>
    <row r="3" spans="1:9" x14ac:dyDescent="0.25">
      <c r="A3" s="1" t="s">
        <v>21</v>
      </c>
      <c r="B3" s="1">
        <v>20000</v>
      </c>
      <c r="C3" s="1">
        <v>0</v>
      </c>
      <c r="D3" s="1">
        <v>5000</v>
      </c>
      <c r="E3" s="1">
        <v>0</v>
      </c>
      <c r="F3" s="1">
        <v>0</v>
      </c>
      <c r="G3" s="1">
        <f t="shared" ref="G3:G6" si="0">B3+C3+D3-E3+F3</f>
        <v>25000</v>
      </c>
      <c r="H3" s="1">
        <f t="shared" ref="H3:H5" si="1">G3-B3</f>
        <v>5000</v>
      </c>
      <c r="I3" s="7">
        <f t="shared" ref="I3:I5" si="2">(G3/B3)*100-100</f>
        <v>25</v>
      </c>
    </row>
    <row r="4" spans="1:9" x14ac:dyDescent="0.25">
      <c r="A4" s="1" t="s">
        <v>22</v>
      </c>
      <c r="B4" s="1">
        <v>15000</v>
      </c>
      <c r="C4" s="1">
        <v>0</v>
      </c>
      <c r="D4" s="1">
        <v>0</v>
      </c>
      <c r="E4" s="1">
        <v>500</v>
      </c>
      <c r="F4" s="1">
        <v>0</v>
      </c>
      <c r="G4" s="1">
        <f t="shared" si="0"/>
        <v>14500</v>
      </c>
      <c r="H4" s="1">
        <f t="shared" si="1"/>
        <v>-500</v>
      </c>
      <c r="I4" s="7">
        <f t="shared" si="2"/>
        <v>-3.3333333333333286</v>
      </c>
    </row>
    <row r="5" spans="1:9" x14ac:dyDescent="0.25">
      <c r="A5" s="1" t="s">
        <v>23</v>
      </c>
      <c r="B5" s="1">
        <v>50000</v>
      </c>
      <c r="C5" s="1">
        <v>8000</v>
      </c>
      <c r="D5" s="1">
        <v>0</v>
      </c>
      <c r="E5" s="1">
        <v>0</v>
      </c>
      <c r="F5" s="1">
        <v>0</v>
      </c>
      <c r="G5" s="1">
        <f t="shared" si="0"/>
        <v>58000</v>
      </c>
      <c r="H5" s="1">
        <f t="shared" si="1"/>
        <v>8000</v>
      </c>
      <c r="I5" s="7">
        <f t="shared" si="2"/>
        <v>15.999999999999986</v>
      </c>
    </row>
    <row r="6" spans="1:9" x14ac:dyDescent="0.25">
      <c r="A6" s="4" t="s">
        <v>45</v>
      </c>
      <c r="B6" s="1"/>
      <c r="C6" s="1"/>
      <c r="D6" s="1"/>
      <c r="E6" s="1"/>
      <c r="F6" s="1"/>
      <c r="G6" s="1">
        <f>SUM(G2:G5)</f>
        <v>237500</v>
      </c>
      <c r="H6" s="1">
        <f>SUM(H2:H5)</f>
        <v>12500</v>
      </c>
      <c r="I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Структура пасивів</vt:lpstr>
      <vt:lpstr>ВОК</vt:lpstr>
      <vt:lpstr>Власний капітал</vt:lpstr>
      <vt:lpstr>Аналіз власного капіталу</vt:lpstr>
      <vt:lpstr>Звіт №4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Андрій Яценко</dc:creator>
  <cp:lastModifiedBy>Андрій Яценко</cp:lastModifiedBy>
  <dcterms:created xsi:type="dcterms:W3CDTF">2015-06-05T18:19:34Z</dcterms:created>
  <dcterms:modified xsi:type="dcterms:W3CDTF">2026-02-08T18:31:27Z</dcterms:modified>
</cp:coreProperties>
</file>